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0" i="1"/>
  <c r="E39" s="1"/>
  <c r="E27"/>
  <c r="D27"/>
  <c r="E20"/>
  <c r="E19" s="1"/>
  <c r="E14"/>
  <c r="D14" s="1"/>
  <c r="G46"/>
  <c r="F46"/>
  <c r="G39"/>
  <c r="F39"/>
  <c r="G26"/>
  <c r="F26"/>
  <c r="D29"/>
  <c r="D28"/>
  <c r="G19"/>
  <c r="F19"/>
  <c r="D20"/>
  <c r="G13"/>
  <c r="F13"/>
  <c r="E13"/>
  <c r="G48"/>
  <c r="E26" l="1"/>
  <c r="E46"/>
  <c r="E45" s="1"/>
  <c r="D39"/>
  <c r="D26"/>
  <c r="D19"/>
  <c r="D13"/>
  <c r="D40"/>
  <c r="D33"/>
  <c r="D35"/>
  <c r="D34"/>
  <c r="D48"/>
  <c r="D47"/>
  <c r="G45" l="1"/>
  <c r="D46"/>
  <c r="F45"/>
  <c r="D45" l="1"/>
</calcChain>
</file>

<file path=xl/sharedStrings.xml><?xml version="1.0" encoding="utf-8"?>
<sst xmlns="http://schemas.openxmlformats.org/spreadsheetml/2006/main" count="75" uniqueCount="45">
  <si>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</si>
  <si>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</si>
  <si>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</si>
  <si>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</si>
  <si>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</si>
  <si>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</si>
  <si>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</si>
  <si>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</si>
  <si>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</si>
  <si>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</si>
  <si>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</si>
  <si>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местный бюджет</t>
  </si>
  <si>
    <t>районный бюджет</t>
  </si>
  <si>
    <t>краевой бюджет</t>
  </si>
  <si>
    <t>федеральный бюджет</t>
  </si>
  <si>
    <t>Администрация, МКУ ЖКХ СТ и С ТГП</t>
  </si>
  <si>
    <t>внебюджетные источники</t>
  </si>
  <si>
    <t>02.</t>
  </si>
  <si>
    <t xml:space="preserve">Организация и содержание мест захоронения </t>
  </si>
  <si>
    <t>Итого по пункту 02: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</si>
  <si>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</si>
  <si>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</si>
  <si>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</si>
  <si>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04.</t>
  </si>
  <si>
    <t>Итого: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</si>
  <si>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</si>
  <si>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</si>
  <si>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</si>
  <si>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Итого по программе:</t>
  </si>
  <si>
    <t>ПРИЛОЖЕНИЕ №2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</si>
  <si>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</si>
  <si>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</si>
  <si>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2018 г.</t>
  </si>
  <si>
    <t>2019 г.</t>
  </si>
  <si>
    <t>2020 г.</t>
  </si>
  <si>
    <t>Выполнено 100 % мероприятий по обеспечению деятельности учреждения</t>
  </si>
  <si>
    <t>Осуществление полномоций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МО Тимашевский район</t>
  </si>
  <si>
    <t>Площадь убранной территории:              2018 - 310361 кв.м.                                      2019 - 310361 кв.м.                                      2020 - 310361 кв.м.</t>
  </si>
  <si>
    <t xml:space="preserve">Количество обустроенных площадок на полигоне ТБО:                                                  2018 - 1 шт.                                                         2019 - 1 шт.                                                                  2020 - 1 шт.                                                      </t>
  </si>
  <si>
    <t xml:space="preserve">Площадь обработанных клумб:                           2018 - 113945 кв.м.                                                   2019 - 113945 кв.м.                                                       2020 - 113945 кв.м.                                 Количество приобретенных саженцев:                           2018 - 374 шт.                                                    2019 - 0  шт.                                                           2020 - 0  шт.                                 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</si>
  <si>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ТГП).</t>
  </si>
  <si>
    <t>Тимашевского района» на 2018 – 2020 годы</t>
  </si>
  <si>
    <t>к муниципальной программе «Благоустройство и озеленение территории Тимашевского городского поселения Тимашевского района» на 2018 – 2020 годы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</si>
  <si>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А.С. Самарин
</t>
  </si>
  <si>
    <t xml:space="preserve">Площадь убранной территории:              2018 - 1151116 кв.м.                                      2019 - 1151116 кв.м.                                      2020 - 1151116 кв.м.                                   Количество вывезенного крупнгогабаритного мусора:                             2018 - 19957,87 куб.м.                                      2019 - 19957,87 куб.м.                                       2020 - 19957,87 куб.м.                                   Площадь скошенной территории:              2018 - 1095369 кв.м.                                      2019 - 1095369 кв.м.                                      2020 - 1095369 кв.м.                                   Объем спиленных и убранных аварийно-опасных деревьев:                                                     2018 - 234 куб.м.                                                       2019 - 216 куб.м.                                                           2020 - 216 куб.м.                                                                 Объем поданного газа:                                         2018 - 60000 куб.м.                                                      2019 - 60000 куб.м.                                                         2020 - 60000 куб.м.                                                  Количество содержания фонтанов:                  2018 - 1 объект.                                                                 2019 - 1 объект.                                                                 2020 - 1 объект.                                                                Протяженность отремонтированных ливневых канализаций:                                         2018 - 4,490 км.                                                                   2019 - 3,741 км.                                                                   2020 - 3,741 км.                                                              Протяженность очищенных ливневых канализаций:                                                                                  2018 - 9,532 км.                                                                 2019 - 9,532 км.                                                                 2020 - 9,532 км.                                                         Количество приобретенных скамеек:            2018 - 28 шт.                                                                     2019 - 28 шт.                                                                        2020 - 28 шт.                                                                         Количество удаленных с территории                 павших животных:                                                 2018 - 266 шт.                                                       2019 - 266 шт.                                                                    2020 - 266 шт.                                                  Количество благоустроенных объектов:                                                                   2018 - 2 оъекта                                                                                2019 - 2 оъекта                                                                  2020 - 2 оъекта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</si>
</sst>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17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1" xfId="0" applyFont="1" applyBorder="1" applyAlignment="1">
      <alignment horizontal="center" wrapText="1"/>
    </xf>
    <xf numFmtId="0" fontId="1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topLeftCell="A41" zoomScale="85" zoomScaleNormal="80" zoomScaleSheetLayoutView="85" zoomScalePageLayoutView="70" workbookViewId="0">
      <selection activeCell="E41" sqref="E41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12.85546875" bestFit="1" customWidth="1"/>
    <col min="5" max="6" width="9.42578125" bestFit="1" customWidth="1"/>
    <col min="7" max="7" width="9.5703125" bestFit="1" customWidth="1"/>
    <col min="8" max="8" width="41.5703125" customWidth="1"/>
    <col min="9" max="9" width="38.140625" customWidth="1"/>
  </cols>
  <sheetData>
    <row r="1" spans="1:9" ht="18.75">
      <c r="H1" s="14" t="s">
        <v>29</v>
      </c>
    </row>
    <row r="2" spans="1:9" ht="82.5" customHeight="1">
      <c r="H2" s="55" t="s">
        <v>42</v>
      </c>
      <c r="I2" s="55"/>
    </row>
    <row r="3" spans="1:9" ht="27" customHeight="1">
      <c r="B3" s="12"/>
      <c r="C3" s="12"/>
      <c r="D3" s="12"/>
      <c r="E3" s="12"/>
      <c r="F3" s="12"/>
      <c r="G3" s="12"/>
      <c r="H3" s="12"/>
    </row>
    <row r="4" spans="1:9" s="15" customFormat="1" ht="18.75">
      <c r="B4" s="38" t="s">
        <v>30</v>
      </c>
      <c r="C4" s="38"/>
      <c r="D4" s="38"/>
      <c r="E4" s="38"/>
      <c r="F4" s="38"/>
      <c r="G4" s="38"/>
      <c r="H4" s="38"/>
      <c r="I4" s="38"/>
    </row>
    <row r="5" spans="1:9" s="15" customFormat="1" ht="18.75">
      <c r="B5" s="38" t="s">
        <v>31</v>
      </c>
      <c r="C5" s="38"/>
      <c r="D5" s="38"/>
      <c r="E5" s="38"/>
      <c r="F5" s="38"/>
      <c r="G5" s="38"/>
      <c r="H5" s="38"/>
      <c r="I5" s="38"/>
    </row>
    <row r="6" spans="1:9" s="15" customFormat="1" ht="18.75">
      <c r="B6" s="38" t="s">
        <v>41</v>
      </c>
      <c r="C6" s="38"/>
      <c r="D6" s="38"/>
      <c r="E6" s="38"/>
      <c r="F6" s="38"/>
      <c r="G6" s="38"/>
      <c r="H6" s="38"/>
      <c r="I6" s="38"/>
    </row>
    <row r="7" spans="1:9" ht="15.75" thickBot="1"/>
    <row r="8" spans="1:9" ht="96.75" customHeight="1" thickBot="1">
      <c r="A8" s="39" t="s">
        <v>0</v>
      </c>
      <c r="B8" s="41" t="s">
        <v>1</v>
      </c>
      <c r="C8" s="41" t="s">
        <v>2</v>
      </c>
      <c r="D8" s="41" t="s">
        <v>3</v>
      </c>
      <c r="E8" s="43" t="s">
        <v>4</v>
      </c>
      <c r="F8" s="44"/>
      <c r="G8" s="45"/>
      <c r="H8" s="36" t="s">
        <v>5</v>
      </c>
      <c r="I8" s="39" t="s">
        <v>6</v>
      </c>
    </row>
    <row r="9" spans="1:9" ht="15.75" hidden="1" customHeight="1">
      <c r="A9" s="40"/>
      <c r="B9" s="42"/>
      <c r="C9" s="42"/>
      <c r="D9" s="42"/>
      <c r="E9" s="17">
        <v>2015</v>
      </c>
      <c r="F9" s="17">
        <v>2016</v>
      </c>
      <c r="G9" s="17">
        <v>2017</v>
      </c>
      <c r="H9" s="37"/>
      <c r="I9" s="40"/>
    </row>
    <row r="10" spans="1:9" ht="15.75">
      <c r="A10" s="57"/>
      <c r="B10" s="25"/>
      <c r="C10" s="26"/>
      <c r="D10" s="24"/>
      <c r="E10" s="17" t="s">
        <v>32</v>
      </c>
      <c r="F10" s="17" t="s">
        <v>33</v>
      </c>
      <c r="G10" s="17" t="s">
        <v>34</v>
      </c>
      <c r="H10" s="25"/>
      <c r="I10" s="17"/>
    </row>
    <row r="11" spans="1:9" ht="16.5" thickBot="1">
      <c r="A11" s="18">
        <v>1</v>
      </c>
      <c r="B11" s="19">
        <v>2</v>
      </c>
      <c r="C11" s="20">
        <v>3</v>
      </c>
      <c r="D11" s="18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9" ht="24" customHeight="1" thickBot="1">
      <c r="A12" s="22" t="s">
        <v>7</v>
      </c>
      <c r="B12" s="29" t="s">
        <v>8</v>
      </c>
      <c r="C12" s="30"/>
      <c r="D12" s="30"/>
      <c r="E12" s="30"/>
      <c r="F12" s="30"/>
      <c r="G12" s="30"/>
      <c r="H12" s="30"/>
      <c r="I12" s="31"/>
    </row>
    <row r="13" spans="1:9" ht="206.25" customHeight="1" thickBot="1">
      <c r="A13" s="32"/>
      <c r="B13" s="32" t="s">
        <v>9</v>
      </c>
      <c r="C13" s="3" t="s">
        <v>10</v>
      </c>
      <c r="D13" s="23">
        <f>SUM(E13:G13)</f>
        <v>43963.7</v>
      </c>
      <c r="E13" s="6">
        <f>SUM(E14:E17)</f>
        <v>15529.699999999999</v>
      </c>
      <c r="F13" s="6">
        <f>SUM(F14:F17)</f>
        <v>14217</v>
      </c>
      <c r="G13" s="6">
        <f>SUM(G14:G17)</f>
        <v>14217</v>
      </c>
      <c r="H13" s="32" t="s">
        <v>39</v>
      </c>
      <c r="I13" s="32" t="s">
        <v>40</v>
      </c>
    </row>
    <row r="14" spans="1:9" ht="31.5" customHeight="1" thickBot="1">
      <c r="A14" s="33"/>
      <c r="B14" s="33"/>
      <c r="C14" s="3" t="s">
        <v>11</v>
      </c>
      <c r="D14" s="1">
        <f>SUM(E14:G14)</f>
        <v>43963.7</v>
      </c>
      <c r="E14" s="6">
        <f>13540+2057.4-67.7</f>
        <v>15529.699999999999</v>
      </c>
      <c r="F14" s="6">
        <v>14217</v>
      </c>
      <c r="G14" s="6">
        <v>14217</v>
      </c>
      <c r="H14" s="33"/>
      <c r="I14" s="33"/>
    </row>
    <row r="15" spans="1:9" ht="31.5" customHeight="1" thickBot="1">
      <c r="A15" s="33"/>
      <c r="B15" s="33"/>
      <c r="C15" s="3" t="s">
        <v>12</v>
      </c>
      <c r="D15" s="1">
        <v>0</v>
      </c>
      <c r="E15" s="6">
        <v>0</v>
      </c>
      <c r="F15" s="6">
        <v>0</v>
      </c>
      <c r="G15" s="6">
        <v>0</v>
      </c>
      <c r="H15" s="33"/>
      <c r="I15" s="33"/>
    </row>
    <row r="16" spans="1:9" ht="31.5" customHeight="1" thickBot="1">
      <c r="A16" s="33"/>
      <c r="B16" s="33"/>
      <c r="C16" s="3" t="s">
        <v>13</v>
      </c>
      <c r="D16" s="1">
        <v>0</v>
      </c>
      <c r="E16" s="6">
        <v>0</v>
      </c>
      <c r="F16" s="6">
        <v>0</v>
      </c>
      <c r="G16" s="6">
        <v>0</v>
      </c>
      <c r="H16" s="33"/>
      <c r="I16" s="33"/>
    </row>
    <row r="17" spans="1:9" ht="31.5" customHeight="1" thickBot="1">
      <c r="A17" s="34"/>
      <c r="B17" s="35"/>
      <c r="C17" s="3" t="s">
        <v>14</v>
      </c>
      <c r="D17" s="1">
        <v>0</v>
      </c>
      <c r="E17" s="6">
        <v>0</v>
      </c>
      <c r="F17" s="6">
        <v>0</v>
      </c>
      <c r="G17" s="6">
        <v>0</v>
      </c>
      <c r="H17" s="34"/>
      <c r="I17" s="34"/>
    </row>
    <row r="18" spans="1:9" ht="22.5" customHeight="1" thickBot="1">
      <c r="A18" s="22" t="s">
        <v>17</v>
      </c>
      <c r="B18" s="46" t="s">
        <v>18</v>
      </c>
      <c r="C18" s="47"/>
      <c r="D18" s="47"/>
      <c r="E18" s="47"/>
      <c r="F18" s="47"/>
      <c r="G18" s="47"/>
      <c r="H18" s="47"/>
      <c r="I18" s="48"/>
    </row>
    <row r="19" spans="1:9" ht="33" customHeight="1" thickBot="1">
      <c r="A19" s="32"/>
      <c r="B19" s="32" t="s">
        <v>19</v>
      </c>
      <c r="C19" s="3" t="s">
        <v>10</v>
      </c>
      <c r="D19" s="23">
        <f>SUM(E19:G19)</f>
        <v>6300.1</v>
      </c>
      <c r="E19" s="6">
        <f>SUM(E20:E24)</f>
        <v>1991.6</v>
      </c>
      <c r="F19" s="6">
        <f>SUM(F20:F24)</f>
        <v>2101.6999999999998</v>
      </c>
      <c r="G19" s="6">
        <f>SUM(G20:G24)</f>
        <v>2206.8000000000002</v>
      </c>
      <c r="H19" s="32" t="s">
        <v>37</v>
      </c>
      <c r="I19" s="32" t="s">
        <v>15</v>
      </c>
    </row>
    <row r="20" spans="1:9" ht="33" customHeight="1" thickBot="1">
      <c r="A20" s="33"/>
      <c r="B20" s="33"/>
      <c r="C20" s="3" t="s">
        <v>11</v>
      </c>
      <c r="D20" s="1">
        <f>SUM(E20:G20)</f>
        <v>6300.1</v>
      </c>
      <c r="E20" s="6">
        <f>2001.6-10</f>
        <v>1991.6</v>
      </c>
      <c r="F20" s="6">
        <v>2101.6999999999998</v>
      </c>
      <c r="G20" s="6">
        <v>2206.8000000000002</v>
      </c>
      <c r="H20" s="33"/>
      <c r="I20" s="33"/>
    </row>
    <row r="21" spans="1:9" ht="33" customHeight="1" thickBot="1">
      <c r="A21" s="33"/>
      <c r="B21" s="33"/>
      <c r="C21" s="3" t="s">
        <v>12</v>
      </c>
      <c r="D21" s="1">
        <v>0</v>
      </c>
      <c r="E21" s="6">
        <v>0</v>
      </c>
      <c r="F21" s="6">
        <v>0</v>
      </c>
      <c r="G21" s="6">
        <v>0</v>
      </c>
      <c r="H21" s="33"/>
      <c r="I21" s="33"/>
    </row>
    <row r="22" spans="1:9" ht="33" customHeight="1" thickBot="1">
      <c r="A22" s="33"/>
      <c r="B22" s="33"/>
      <c r="C22" s="3" t="s">
        <v>13</v>
      </c>
      <c r="D22" s="1">
        <v>0</v>
      </c>
      <c r="E22" s="6">
        <v>0</v>
      </c>
      <c r="F22" s="6">
        <v>0</v>
      </c>
      <c r="G22" s="6">
        <v>0</v>
      </c>
      <c r="H22" s="33"/>
      <c r="I22" s="33"/>
    </row>
    <row r="23" spans="1:9" ht="33" customHeight="1" thickBot="1">
      <c r="A23" s="33"/>
      <c r="B23" s="33"/>
      <c r="C23" s="3" t="s">
        <v>14</v>
      </c>
      <c r="D23" s="1">
        <v>0</v>
      </c>
      <c r="E23" s="6">
        <v>0</v>
      </c>
      <c r="F23" s="6">
        <v>0</v>
      </c>
      <c r="G23" s="6">
        <v>0</v>
      </c>
      <c r="H23" s="33"/>
      <c r="I23" s="33"/>
    </row>
    <row r="24" spans="1:9" ht="33" customHeight="1" thickBot="1">
      <c r="A24" s="34"/>
      <c r="B24" s="35"/>
      <c r="C24" s="3" t="s">
        <v>16</v>
      </c>
      <c r="D24" s="1">
        <v>0</v>
      </c>
      <c r="E24" s="6">
        <v>0</v>
      </c>
      <c r="F24" s="6">
        <v>0</v>
      </c>
      <c r="G24" s="6">
        <v>0</v>
      </c>
      <c r="H24" s="34"/>
      <c r="I24" s="35"/>
    </row>
    <row r="25" spans="1:9" ht="40.5" customHeight="1" thickBot="1">
      <c r="A25" s="22" t="s">
        <v>20</v>
      </c>
      <c r="B25" s="46" t="s">
        <v>21</v>
      </c>
      <c r="C25" s="47"/>
      <c r="D25" s="47"/>
      <c r="E25" s="47"/>
      <c r="F25" s="47"/>
      <c r="G25" s="47"/>
      <c r="H25" s="47"/>
      <c r="I25" s="48"/>
    </row>
    <row r="26" spans="1:9" ht="103.5" customHeight="1" thickBot="1">
      <c r="A26" s="32"/>
      <c r="B26" s="49" t="s">
        <v>22</v>
      </c>
      <c r="C26" s="3" t="s">
        <v>10</v>
      </c>
      <c r="D26" s="1">
        <f>SUM(E26:G26)</f>
        <v>121899.6</v>
      </c>
      <c r="E26" s="1">
        <f>SUM(E27:E30)</f>
        <v>43572.4</v>
      </c>
      <c r="F26" s="23">
        <f>SUM(F27:F30)</f>
        <v>34443.699999999997</v>
      </c>
      <c r="G26" s="23">
        <f>SUM(G27:G30)</f>
        <v>43883.5</v>
      </c>
      <c r="H26" s="52" t="s">
        <v>44</v>
      </c>
      <c r="I26" s="49" t="s">
        <v>15</v>
      </c>
    </row>
    <row r="27" spans="1:9" ht="97.5" customHeight="1" thickBot="1">
      <c r="A27" s="33"/>
      <c r="B27" s="50"/>
      <c r="C27" s="3" t="s">
        <v>11</v>
      </c>
      <c r="D27" s="1">
        <f>SUM(E27:G27)</f>
        <v>121899.6</v>
      </c>
      <c r="E27" s="1">
        <f>47627.6-1780.6-2648.1+98.5-253.4-15.2-292.4-615+1290.7+1149.9-1063.6-620.3+292.4+401.9</f>
        <v>43572.4</v>
      </c>
      <c r="F27" s="27">
        <v>34443.699999999997</v>
      </c>
      <c r="G27" s="21">
        <v>43883.5</v>
      </c>
      <c r="H27" s="53"/>
      <c r="I27" s="50"/>
    </row>
    <row r="28" spans="1:9" ht="69.75" customHeight="1" thickBot="1">
      <c r="A28" s="33"/>
      <c r="B28" s="50"/>
      <c r="C28" s="3" t="s">
        <v>12</v>
      </c>
      <c r="D28" s="1">
        <f>SUM(E28:G28)</f>
        <v>0</v>
      </c>
      <c r="E28" s="1">
        <v>0</v>
      </c>
      <c r="F28" s="1">
        <v>0</v>
      </c>
      <c r="G28" s="1">
        <v>0</v>
      </c>
      <c r="H28" s="53"/>
      <c r="I28" s="50"/>
    </row>
    <row r="29" spans="1:9" ht="77.25" customHeight="1" thickBot="1">
      <c r="A29" s="33"/>
      <c r="B29" s="50"/>
      <c r="C29" s="3" t="s">
        <v>13</v>
      </c>
      <c r="D29" s="1">
        <f>SUM(E29:G29)</f>
        <v>0</v>
      </c>
      <c r="E29" s="1">
        <v>0</v>
      </c>
      <c r="F29" s="1">
        <v>0</v>
      </c>
      <c r="G29" s="1">
        <v>0</v>
      </c>
      <c r="H29" s="53"/>
      <c r="I29" s="50"/>
    </row>
    <row r="30" spans="1:9" ht="409.6" customHeight="1" thickBot="1">
      <c r="A30" s="34"/>
      <c r="B30" s="50"/>
      <c r="C30" s="52" t="s">
        <v>14</v>
      </c>
      <c r="D30" s="49">
        <v>0</v>
      </c>
      <c r="E30" s="49">
        <v>0</v>
      </c>
      <c r="F30" s="49">
        <v>0</v>
      </c>
      <c r="G30" s="49">
        <v>0</v>
      </c>
      <c r="H30" s="53"/>
      <c r="I30" s="50"/>
    </row>
    <row r="31" spans="1:9" ht="64.5" customHeight="1" thickBot="1">
      <c r="A31" s="28"/>
      <c r="B31" s="51"/>
      <c r="C31" s="54"/>
      <c r="D31" s="51"/>
      <c r="E31" s="51"/>
      <c r="F31" s="51"/>
      <c r="G31" s="51"/>
      <c r="H31" s="54"/>
      <c r="I31" s="51"/>
    </row>
    <row r="32" spans="1:9" ht="39" customHeight="1" thickBot="1">
      <c r="A32" s="22" t="s">
        <v>23</v>
      </c>
      <c r="B32" s="46" t="s">
        <v>36</v>
      </c>
      <c r="C32" s="47"/>
      <c r="D32" s="47"/>
      <c r="E32" s="47"/>
      <c r="F32" s="47"/>
      <c r="G32" s="47"/>
      <c r="H32" s="47"/>
      <c r="I32" s="48"/>
    </row>
    <row r="33" spans="1:9" ht="24" customHeight="1" thickBot="1">
      <c r="A33" s="32"/>
      <c r="B33" s="32" t="s">
        <v>24</v>
      </c>
      <c r="C33" s="10" t="s">
        <v>10</v>
      </c>
      <c r="D33" s="11">
        <f>SUM(E33:G33)</f>
        <v>300</v>
      </c>
      <c r="E33" s="6">
        <v>100</v>
      </c>
      <c r="F33" s="6">
        <v>100</v>
      </c>
      <c r="G33" s="6">
        <v>100</v>
      </c>
      <c r="H33" s="32" t="s">
        <v>38</v>
      </c>
      <c r="I33" s="32" t="s">
        <v>15</v>
      </c>
    </row>
    <row r="34" spans="1:9" ht="24" customHeight="1" thickBot="1">
      <c r="A34" s="33"/>
      <c r="B34" s="33"/>
      <c r="C34" s="3" t="s">
        <v>11</v>
      </c>
      <c r="D34" s="1">
        <f>SUM(E34:G34)</f>
        <v>0</v>
      </c>
      <c r="E34" s="6">
        <v>0</v>
      </c>
      <c r="F34" s="6">
        <v>0</v>
      </c>
      <c r="G34" s="6">
        <v>0</v>
      </c>
      <c r="H34" s="33"/>
      <c r="I34" s="33"/>
    </row>
    <row r="35" spans="1:9" ht="24" customHeight="1" thickBot="1">
      <c r="A35" s="33"/>
      <c r="B35" s="33"/>
      <c r="C35" s="3" t="s">
        <v>12</v>
      </c>
      <c r="D35" s="1">
        <f>SUM(E35:G35)</f>
        <v>300</v>
      </c>
      <c r="E35" s="6">
        <v>100</v>
      </c>
      <c r="F35" s="6">
        <v>100</v>
      </c>
      <c r="G35" s="6">
        <v>100</v>
      </c>
      <c r="H35" s="33"/>
      <c r="I35" s="33"/>
    </row>
    <row r="36" spans="1:9" ht="24" customHeight="1" thickBot="1">
      <c r="A36" s="33"/>
      <c r="B36" s="33"/>
      <c r="C36" s="3" t="s">
        <v>13</v>
      </c>
      <c r="D36" s="1">
        <v>0</v>
      </c>
      <c r="E36" s="6">
        <v>0</v>
      </c>
      <c r="F36" s="6">
        <v>0</v>
      </c>
      <c r="G36" s="6">
        <v>0</v>
      </c>
      <c r="H36" s="33"/>
      <c r="I36" s="33"/>
    </row>
    <row r="37" spans="1:9" ht="24" customHeight="1" thickBot="1">
      <c r="A37" s="34"/>
      <c r="B37" s="35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35"/>
      <c r="I37" s="35"/>
    </row>
    <row r="38" spans="1:9" ht="42.75" customHeight="1" thickBot="1">
      <c r="A38" s="22" t="s">
        <v>25</v>
      </c>
      <c r="B38" s="46" t="s">
        <v>26</v>
      </c>
      <c r="C38" s="47"/>
      <c r="D38" s="47"/>
      <c r="E38" s="47"/>
      <c r="F38" s="47"/>
      <c r="G38" s="47"/>
      <c r="H38" s="47"/>
      <c r="I38" s="48"/>
    </row>
    <row r="39" spans="1:9" ht="17.25" customHeight="1" thickBot="1">
      <c r="A39" s="32"/>
      <c r="B39" s="32" t="s">
        <v>27</v>
      </c>
      <c r="C39" s="6" t="s">
        <v>10</v>
      </c>
      <c r="D39" s="23">
        <f>SUM(E39:G39)</f>
        <v>60551.5</v>
      </c>
      <c r="E39" s="5">
        <f>SUM(E40:E44)</f>
        <v>20635.399999999998</v>
      </c>
      <c r="F39" s="5">
        <f>SUM(F40:F44)</f>
        <v>19901.099999999999</v>
      </c>
      <c r="G39" s="5">
        <f>SUM(G40:G44)</f>
        <v>20015</v>
      </c>
      <c r="H39" s="32" t="s">
        <v>35</v>
      </c>
      <c r="I39" s="32" t="s">
        <v>15</v>
      </c>
    </row>
    <row r="40" spans="1:9" ht="23.25" customHeight="1" thickBot="1">
      <c r="A40" s="33"/>
      <c r="B40" s="33"/>
      <c r="C40" s="6" t="s">
        <v>11</v>
      </c>
      <c r="D40" s="1">
        <f>SUM(E40:G40)</f>
        <v>60551.5</v>
      </c>
      <c r="E40" s="9">
        <f>19901.1+313.6+96.4+196.5+59.3+68.5</f>
        <v>20635.399999999998</v>
      </c>
      <c r="F40" s="9">
        <v>19901.099999999999</v>
      </c>
      <c r="G40" s="9">
        <v>20015</v>
      </c>
      <c r="H40" s="33"/>
      <c r="I40" s="33"/>
    </row>
    <row r="41" spans="1:9" ht="23.25" customHeight="1" thickBot="1">
      <c r="A41" s="33"/>
      <c r="B41" s="33"/>
      <c r="C41" s="6" t="s">
        <v>12</v>
      </c>
      <c r="D41" s="6">
        <v>0</v>
      </c>
      <c r="E41" s="6">
        <v>0</v>
      </c>
      <c r="F41" s="6">
        <v>0</v>
      </c>
      <c r="G41" s="6">
        <v>0</v>
      </c>
      <c r="H41" s="33"/>
      <c r="I41" s="33"/>
    </row>
    <row r="42" spans="1:9" ht="23.25" customHeight="1" thickBot="1">
      <c r="A42" s="33"/>
      <c r="B42" s="33"/>
      <c r="C42" s="6" t="s">
        <v>13</v>
      </c>
      <c r="D42" s="6">
        <v>0</v>
      </c>
      <c r="E42" s="6">
        <v>0</v>
      </c>
      <c r="F42" s="6">
        <v>0</v>
      </c>
      <c r="G42" s="6">
        <v>0</v>
      </c>
      <c r="H42" s="33"/>
      <c r="I42" s="33"/>
    </row>
    <row r="43" spans="1:9" ht="23.25" customHeight="1" thickBot="1">
      <c r="A43" s="33"/>
      <c r="B43" s="33"/>
      <c r="C43" s="6" t="s">
        <v>14</v>
      </c>
      <c r="D43" s="6">
        <v>0</v>
      </c>
      <c r="E43" s="6">
        <v>0</v>
      </c>
      <c r="F43" s="6">
        <v>0</v>
      </c>
      <c r="G43" s="6">
        <v>0</v>
      </c>
      <c r="H43" s="33"/>
      <c r="I43" s="33"/>
    </row>
    <row r="44" spans="1:9" ht="23.25" customHeight="1" thickBot="1">
      <c r="A44" s="34"/>
      <c r="B44" s="35"/>
      <c r="C44" s="6" t="s">
        <v>16</v>
      </c>
      <c r="D44" s="6">
        <v>0</v>
      </c>
      <c r="E44" s="6">
        <v>0</v>
      </c>
      <c r="F44" s="6">
        <v>0</v>
      </c>
      <c r="G44" s="6">
        <v>0</v>
      </c>
      <c r="H44" s="35"/>
      <c r="I44" s="35"/>
    </row>
    <row r="45" spans="1:9" ht="23.25" customHeight="1" thickBot="1">
      <c r="A45" s="58"/>
      <c r="B45" s="58" t="s">
        <v>28</v>
      </c>
      <c r="C45" s="2" t="s">
        <v>10</v>
      </c>
      <c r="D45" s="4">
        <f>SUM(E45:G45)</f>
        <v>233014.90000000002</v>
      </c>
      <c r="E45" s="4">
        <f>SUM(E46:E50)</f>
        <v>81829.100000000006</v>
      </c>
      <c r="F45" s="16">
        <f>SUM(F39,F33,F26,F19,F13)</f>
        <v>70763.5</v>
      </c>
      <c r="G45" s="4">
        <f>SUM(G39,G33,G26,G19,G13)</f>
        <v>80422.3</v>
      </c>
      <c r="H45" s="58"/>
      <c r="I45" s="58"/>
    </row>
    <row r="46" spans="1:9" ht="23.25" customHeight="1" thickBot="1">
      <c r="A46" s="33"/>
      <c r="B46" s="33"/>
      <c r="C46" s="7" t="s">
        <v>11</v>
      </c>
      <c r="D46" s="8">
        <f>SUM(E46:G46)</f>
        <v>232714.90000000002</v>
      </c>
      <c r="E46" s="9">
        <f>SUM(E40,E34,E27,E20,E14)</f>
        <v>81729.100000000006</v>
      </c>
      <c r="F46" s="9">
        <f>SUM(F40,F34,F27,F20,F14)</f>
        <v>70663.5</v>
      </c>
      <c r="G46" s="9">
        <f>SUM(G40,G34,G27,G20,G14)</f>
        <v>80322.3</v>
      </c>
      <c r="H46" s="33"/>
      <c r="I46" s="33"/>
    </row>
    <row r="47" spans="1:9" ht="23.25" customHeight="1" thickBot="1">
      <c r="A47" s="33"/>
      <c r="B47" s="33"/>
      <c r="C47" s="3" t="s">
        <v>12</v>
      </c>
      <c r="D47" s="8">
        <f>SUM(E47:G47)</f>
        <v>300</v>
      </c>
      <c r="E47" s="6">
        <v>100</v>
      </c>
      <c r="F47" s="6">
        <v>100</v>
      </c>
      <c r="G47" s="6">
        <v>100</v>
      </c>
      <c r="H47" s="33"/>
      <c r="I47" s="33"/>
    </row>
    <row r="48" spans="1:9" ht="23.25" customHeight="1" thickBot="1">
      <c r="A48" s="33"/>
      <c r="B48" s="33"/>
      <c r="C48" s="3" t="s">
        <v>13</v>
      </c>
      <c r="D48" s="8">
        <f>SUM(E48:G48)</f>
        <v>0</v>
      </c>
      <c r="E48" s="6">
        <v>0</v>
      </c>
      <c r="F48" s="6"/>
      <c r="G48" s="6">
        <f>SUM(G42,G36,G29,G22,G16)</f>
        <v>0</v>
      </c>
      <c r="H48" s="33"/>
      <c r="I48" s="33"/>
    </row>
    <row r="49" spans="1:9" ht="23.25" customHeight="1" thickBot="1">
      <c r="A49" s="33"/>
      <c r="B49" s="33"/>
      <c r="C49" s="3" t="s">
        <v>14</v>
      </c>
      <c r="D49" s="1">
        <v>0</v>
      </c>
      <c r="E49" s="6">
        <v>0</v>
      </c>
      <c r="F49" s="6">
        <v>0</v>
      </c>
      <c r="G49" s="6">
        <v>0</v>
      </c>
      <c r="H49" s="33"/>
      <c r="I49" s="33"/>
    </row>
    <row r="50" spans="1:9" ht="23.25" customHeight="1" thickBot="1">
      <c r="A50" s="35"/>
      <c r="B50" s="35"/>
      <c r="C50" s="3" t="s">
        <v>16</v>
      </c>
      <c r="D50" s="1">
        <v>0</v>
      </c>
      <c r="E50" s="6">
        <v>0</v>
      </c>
      <c r="F50" s="6">
        <v>0</v>
      </c>
      <c r="G50" s="6">
        <v>0</v>
      </c>
      <c r="H50" s="35"/>
      <c r="I50" s="35"/>
    </row>
    <row r="52" spans="1:9" ht="18.75" customHeight="1">
      <c r="A52" s="13"/>
      <c r="B52" s="13"/>
      <c r="C52" s="13"/>
    </row>
    <row r="53" spans="1:9" ht="64.5" customHeight="1">
      <c r="A53" s="55" t="s">
        <v>43</v>
      </c>
      <c r="B53" s="56"/>
      <c r="C53" s="56"/>
      <c r="D53" s="56"/>
      <c r="E53" s="56"/>
      <c r="F53" s="56"/>
      <c r="G53" s="56"/>
      <c r="H53" s="56"/>
      <c r="I53" s="56"/>
    </row>
    <row r="54" spans="1:9" ht="41.25" customHeight="1">
      <c r="A54" s="56"/>
      <c r="B54" s="56"/>
      <c r="C54" s="56"/>
      <c r="D54" s="56"/>
      <c r="E54" s="56"/>
      <c r="F54" s="56"/>
      <c r="G54" s="56"/>
      <c r="H54" s="56"/>
      <c r="I54" s="56"/>
    </row>
  </sheetData>
  <mergeCells count="46">
    <mergeCell ref="A53:I54"/>
    <mergeCell ref="A8:A10"/>
    <mergeCell ref="H2:I2"/>
    <mergeCell ref="A45:A50"/>
    <mergeCell ref="B45:B50"/>
    <mergeCell ref="H45:H50"/>
    <mergeCell ref="I45:I50"/>
    <mergeCell ref="B38:I38"/>
    <mergeCell ref="A39:A44"/>
    <mergeCell ref="B39:B44"/>
    <mergeCell ref="H39:H44"/>
    <mergeCell ref="I39:I44"/>
    <mergeCell ref="B32:I32"/>
    <mergeCell ref="A33:A37"/>
    <mergeCell ref="B33:B37"/>
    <mergeCell ref="H33:H37"/>
    <mergeCell ref="I33:I37"/>
    <mergeCell ref="B25:I25"/>
    <mergeCell ref="A26:A30"/>
    <mergeCell ref="B26:B31"/>
    <mergeCell ref="H26:H31"/>
    <mergeCell ref="C30:C31"/>
    <mergeCell ref="D30:D31"/>
    <mergeCell ref="E30:E31"/>
    <mergeCell ref="F30:F31"/>
    <mergeCell ref="G30:G31"/>
    <mergeCell ref="I26:I31"/>
    <mergeCell ref="B18:I18"/>
    <mergeCell ref="A19:A24"/>
    <mergeCell ref="B19:B24"/>
    <mergeCell ref="H19:H24"/>
    <mergeCell ref="I19:I24"/>
    <mergeCell ref="B4:I4"/>
    <mergeCell ref="B5:I5"/>
    <mergeCell ref="B6:I6"/>
    <mergeCell ref="I8:I9"/>
    <mergeCell ref="B8:B9"/>
    <mergeCell ref="C8:C9"/>
    <mergeCell ref="D8:D9"/>
    <mergeCell ref="E8:G8"/>
    <mergeCell ref="B12:I12"/>
    <mergeCell ref="A13:A17"/>
    <mergeCell ref="B13:B17"/>
    <mergeCell ref="H13:H17"/>
    <mergeCell ref="H8:H9"/>
    <mergeCell ref="I13:I17"/>
  </mergeCells>
  <pageMargins left="0.59055118110236227" right="0.39370078740157483" top="0.74803149606299213" bottom="0.3937007874015748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2018-08-07T10:24:02Z</cp:lastPrinted>
  <dcterms:created xsi:type="dcterms:W3CDTF">2017-01-12T12:35:24Z</dcterms:created>
  <dcterms:modified xsi:type="dcterms:W3CDTF">2018-08-07T10:25:48Z</dcterms:modified>
</cp:coreProperties>
</file>